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5/LC_Split_2025_CILOG_ES/Material_licitação_publicar/REV00/"/>
    </mc:Choice>
  </mc:AlternateContent>
  <xr:revisionPtr revIDLastSave="65" documentId="13_ncr:1_{7D650817-9602-45B0-9633-C456EF9DDAD1}" xr6:coauthVersionLast="47" xr6:coauthVersionMax="47" xr10:uidLastSave="{0EEE2658-679D-48AC-880D-3768FC864F58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1" i="1"/>
  <c r="D21" i="1"/>
  <c r="F10" i="1"/>
  <c r="F20" i="1"/>
  <c r="F19" i="1"/>
  <c r="F18" i="1"/>
  <c r="F17" i="1"/>
  <c r="F15" i="1"/>
  <c r="F14" i="1"/>
  <c r="F13" i="1"/>
  <c r="F12" i="1"/>
  <c r="F21" i="1" l="1"/>
  <c r="G21" i="1" l="1"/>
  <c r="G18" i="1"/>
  <c r="G15" i="1"/>
  <c r="G12" i="1"/>
  <c r="G17" i="1"/>
  <c r="G14" i="1"/>
  <c r="G11" i="1"/>
  <c r="G20" i="1"/>
  <c r="G19" i="1"/>
  <c r="G16" i="1"/>
  <c r="G13" i="1"/>
  <c r="G10" i="1"/>
</calcChain>
</file>

<file path=xl/sharedStrings.xml><?xml version="1.0" encoding="utf-8"?>
<sst xmlns="http://schemas.openxmlformats.org/spreadsheetml/2006/main" count="54" uniqueCount="43">
  <si>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</si>
  <si>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</si>
  <si>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</si>
  <si>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</si>
  <si>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</si>
  <si>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</si>
  <si>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</si>
  <si>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</si>
  <si>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</si>
  <si>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</si>
  <si>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</si>
  <si>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</si>
  <si>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</si>
  <si>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</si>
  <si>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</si>
  <si>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</si>
  <si>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</si>
  <si>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</si>
  <si>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</si>
  <si>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</si>
  <si>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</si>
  <si>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</si>
  <si>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</si>
  <si>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</si>
  <si>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</si>
  <si>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</si>
  <si>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</si>
  <si>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</si>
  <si>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</si>
  <si>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</si>
  <si>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</si>
  <si>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</si>
  <si>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</si>
  <si>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 xml:space="preserve">AR CONDICIONADO SPLIT INVERTER, PISO TETO, 24000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</si>
  <si>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RESPONSÁVEL TÉCNICO</t>
  </si>
  <si>
    <t>ASSINATURA</t>
  </si>
  <si>
    <t>NOME COMPLETO:</t>
  </si>
  <si>
    <t>JOAQUIM BERTINO DE BRITO PEREIRA</t>
  </si>
  <si>
    <t>TÍTULO PROFISSIONAL:</t>
  </si>
  <si>
    <t>ENGENHEIRO MECÂNICO</t>
  </si>
  <si>
    <t>REGISTRO CREA:</t>
  </si>
  <si>
    <t>7589 D/PA</t>
  </si>
  <si>
    <t>Estado do Espírito 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</si>
</sst>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7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0" fillId="0" borderId="3" xfId="6" applyFont="1" applyBorder="1" applyAlignment="1">
      <alignment horizontal="left" vertical="center"/>
    </xf>
    <xf numFmtId="0" fontId="6" fillId="0" borderId="3" xfId="3" applyFont="1" applyBorder="1" applyAlignment="1">
      <alignment vertical="center"/>
    </xf>
    <xf numFmtId="0" fontId="5" fillId="0" borderId="0" xfId="3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vertical="center"/>
    </xf>
    <xf numFmtId="164" fontId="6" fillId="0" borderId="0" xfId="4" applyFont="1" applyBorder="1" applyAlignment="1">
      <alignment horizontal="center" vertical="center" wrapText="1"/>
    </xf>
    <xf numFmtId="165" fontId="6" fillId="0" borderId="0" xfId="5" applyNumberFormat="1" applyFont="1" applyBorder="1" applyAlignment="1">
      <alignment horizontal="center" vertical="center" wrapText="1"/>
    </xf>
    <xf numFmtId="0" fontId="0" fillId="0" borderId="3" xfId="6" applyFont="1" applyBorder="1" applyAlignment="1">
      <alignment horizontal="left" vertical="center"/>
    </xf>
    <xf numFmtId="0" fontId="6" fillId="0" borderId="4" xfId="6" applyFont="1" applyBorder="1" applyAlignment="1">
      <alignment horizontal="left" vertical="center"/>
    </xf>
    <xf numFmtId="0" fontId="6" fillId="0" borderId="5" xfId="6" applyFont="1" applyBorder="1" applyAlignment="1">
      <alignment horizontal="left" vertical="center"/>
    </xf>
    <xf numFmtId="0" fontId="6" fillId="0" borderId="6" xfId="6" applyFont="1" applyBorder="1" applyAlignment="1">
      <alignment horizontal="left" vertical="center"/>
    </xf>
    <xf numFmtId="0" fontId="6" fillId="0" borderId="3" xfId="6" applyFont="1" applyBorder="1" applyAlignment="1">
      <alignment horizontal="left" vertical="top"/>
    </xf>
  </cellXfs>
  <cellStyles count="7">
    <cellStyle name="Normal" xfId="0" builtinId="0"/>
    <cellStyle name="Normal 2" xfId="6" xr:uid="{21DDE277-08B0-4091-A726-C11C151075C8}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8:H21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VALOR]]/$F$21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27"/>
  <sheetViews>
    <sheetView showGridLines="0" tabSelected="1" showRuler="0" view="pageBreakPreview" zoomScaleNormal="100" zoomScaleSheetLayoutView="100" zoomScalePageLayoutView="70" workbookViewId="0">
      <selection activeCell="J23" sqref="J23"/>
    </sheetView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42</v>
      </c>
    </row>
    <row r="5" spans="1:12" s="4" customFormat="1" ht="15.75" x14ac:dyDescent="0.2">
      <c r="A5" s="3"/>
    </row>
    <row r="6" spans="1:12" s="4" customFormat="1" ht="15.75" x14ac:dyDescent="0.2">
      <c r="B6" s="3" t="s">
        <v>3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10" customFormat="1" x14ac:dyDescent="0.2">
      <c r="A8" s="7" t="s">
        <v>4</v>
      </c>
      <c r="B8" s="7" t="s">
        <v>5</v>
      </c>
      <c r="C8" s="8" t="s">
        <v>6</v>
      </c>
      <c r="D8" s="8" t="s">
        <v>7</v>
      </c>
      <c r="E8" s="8" t="s">
        <v>8</v>
      </c>
      <c r="F8" s="9" t="s">
        <v>9</v>
      </c>
      <c r="G8" s="8" t="s">
        <v>10</v>
      </c>
      <c r="H8" s="8" t="s">
        <v>11</v>
      </c>
      <c r="I8" s="7" t="s">
        <v>12</v>
      </c>
      <c r="J8" s="7" t="s">
        <v>12</v>
      </c>
      <c r="K8" s="7" t="s">
        <v>13</v>
      </c>
      <c r="L8" s="7" t="s">
        <v>14</v>
      </c>
    </row>
    <row r="9" spans="1:12" s="10" customFormat="1" x14ac:dyDescent="0.2">
      <c r="A9" s="11"/>
      <c r="B9" s="12"/>
      <c r="C9" s="12"/>
      <c r="D9" s="12"/>
      <c r="E9" s="13" t="s">
        <v>15</v>
      </c>
      <c r="F9" s="14" t="s">
        <v>16</v>
      </c>
      <c r="G9" s="15"/>
      <c r="H9" s="12"/>
      <c r="I9" s="11" t="s">
        <v>17</v>
      </c>
      <c r="J9" s="11" t="s">
        <v>18</v>
      </c>
      <c r="K9" s="11" t="s">
        <v>19</v>
      </c>
      <c r="L9" s="11" t="s">
        <v>20</v>
      </c>
    </row>
    <row r="10" spans="1:12" ht="25.5" x14ac:dyDescent="0.2">
      <c r="A10" s="16">
        <v>1</v>
      </c>
      <c r="B10" s="17" t="s">
        <v>21</v>
      </c>
      <c r="C10" s="16" t="s">
        <v>22</v>
      </c>
      <c r="D10" s="18">
        <v>3</v>
      </c>
      <c r="E10" s="19">
        <v>2265.46</v>
      </c>
      <c r="F10" s="19">
        <f>Tabela159[[#This Row],[QTDE]]*Tabela159[[#This Row],[VALOR]]</f>
        <v>6796.38</v>
      </c>
      <c r="G10" s="20">
        <f>Tabela159[[#This Row],[ VALOR]]/$F$21</f>
        <v>5.123198226284517E-3</v>
      </c>
      <c r="H10" s="17"/>
      <c r="I10" s="17"/>
      <c r="J10" s="17"/>
      <c r="K10" s="17"/>
      <c r="L10" s="17"/>
    </row>
    <row r="11" spans="1:12" ht="25.5" x14ac:dyDescent="0.2">
      <c r="A11" s="16">
        <v>2</v>
      </c>
      <c r="B11" s="17" t="s">
        <v>23</v>
      </c>
      <c r="C11" s="16" t="s">
        <v>22</v>
      </c>
      <c r="D11" s="18">
        <v>20</v>
      </c>
      <c r="E11" s="19">
        <v>2761.93</v>
      </c>
      <c r="F11" s="19">
        <f>Tabela159[[#This Row],[QTDE]]*Tabela159[[#This Row],[VALOR]]</f>
        <v>55238.6</v>
      </c>
      <c r="G11" s="20">
        <f>Tabela159[[#This Row],[ VALOR]]/$F$21</f>
        <v>4.1639563641591541E-2</v>
      </c>
      <c r="H11" s="17"/>
      <c r="I11" s="17"/>
      <c r="J11" s="17"/>
      <c r="K11" s="17"/>
      <c r="L11" s="17"/>
    </row>
    <row r="12" spans="1:12" ht="25.5" x14ac:dyDescent="0.2">
      <c r="A12" s="16">
        <v>3</v>
      </c>
      <c r="B12" s="17" t="s">
        <v>24</v>
      </c>
      <c r="C12" s="16" t="s">
        <v>22</v>
      </c>
      <c r="D12" s="18">
        <v>30</v>
      </c>
      <c r="E12" s="19">
        <v>3909.63</v>
      </c>
      <c r="F12" s="19">
        <f>Tabela159[[#This Row],[QTDE]]*Tabela159[[#This Row],[VALOR]]</f>
        <v>117288.90000000001</v>
      </c>
      <c r="G12" s="20">
        <f>Tabela159[[#This Row],[ VALOR]]/$F$21</f>
        <v>8.8413873921537947E-2</v>
      </c>
      <c r="H12" s="17"/>
      <c r="I12" s="17"/>
      <c r="J12" s="17"/>
      <c r="K12" s="17"/>
      <c r="L12" s="17"/>
    </row>
    <row r="13" spans="1:12" ht="25.5" x14ac:dyDescent="0.2">
      <c r="A13" s="16">
        <v>4</v>
      </c>
      <c r="B13" s="17" t="s">
        <v>25</v>
      </c>
      <c r="C13" s="16" t="s">
        <v>22</v>
      </c>
      <c r="D13" s="18">
        <v>30</v>
      </c>
      <c r="E13" s="19">
        <v>5185.49</v>
      </c>
      <c r="F13" s="19">
        <f>Tabela159[[#This Row],[QTDE]]*Tabela159[[#This Row],[VALOR]]</f>
        <v>155564.69999999998</v>
      </c>
      <c r="G13" s="20">
        <f>Tabela159[[#This Row],[ VALOR]]/$F$21</f>
        <v>0.11726666182769105</v>
      </c>
      <c r="H13" s="17"/>
      <c r="I13" s="17"/>
      <c r="J13" s="17"/>
      <c r="K13" s="17"/>
      <c r="L13" s="17"/>
    </row>
    <row r="14" spans="1:12" ht="25.5" x14ac:dyDescent="0.2">
      <c r="A14" s="16">
        <v>5</v>
      </c>
      <c r="B14" s="17" t="s">
        <v>33</v>
      </c>
      <c r="C14" s="16" t="s">
        <v>22</v>
      </c>
      <c r="D14" s="18">
        <v>20</v>
      </c>
      <c r="E14" s="19">
        <v>7363.34</v>
      </c>
      <c r="F14" s="19">
        <f>Tabela159[[#This Row],[QTDE]]*Tabela159[[#This Row],[VALOR]]</f>
        <v>147266.79999999999</v>
      </c>
      <c r="G14" s="20">
        <f>Tabela159[[#This Row],[ VALOR]]/$F$21</f>
        <v>0.1110115986084646</v>
      </c>
      <c r="H14" s="17"/>
      <c r="I14" s="17"/>
      <c r="J14" s="17"/>
      <c r="K14" s="17"/>
      <c r="L14" s="17"/>
    </row>
    <row r="15" spans="1:12" ht="25.5" x14ac:dyDescent="0.2">
      <c r="A15" s="16">
        <v>6</v>
      </c>
      <c r="B15" s="17" t="s">
        <v>26</v>
      </c>
      <c r="C15" s="16" t="s">
        <v>22</v>
      </c>
      <c r="D15" s="18">
        <v>30</v>
      </c>
      <c r="E15" s="19">
        <v>9026.7900000000009</v>
      </c>
      <c r="F15" s="19">
        <f>Tabela159[[#This Row],[QTDE]]*Tabela159[[#This Row],[VALOR]]</f>
        <v>270803.7</v>
      </c>
      <c r="G15" s="20">
        <f>Tabela159[[#This Row],[ VALOR]]/$F$21</f>
        <v>0.20413529489394125</v>
      </c>
      <c r="H15" s="17"/>
      <c r="I15" s="17"/>
      <c r="J15" s="17"/>
      <c r="K15" s="17"/>
      <c r="L15" s="17"/>
    </row>
    <row r="16" spans="1:12" ht="25.5" x14ac:dyDescent="0.2">
      <c r="A16" s="16">
        <v>7</v>
      </c>
      <c r="B16" s="17" t="s">
        <v>27</v>
      </c>
      <c r="C16" s="16" t="s">
        <v>22</v>
      </c>
      <c r="D16" s="18">
        <v>20</v>
      </c>
      <c r="E16" s="19">
        <v>10943.24</v>
      </c>
      <c r="F16" s="19">
        <f>Tabela159[[#This Row],[QTDE]]*Tabela159[[#This Row],[VALOR]]</f>
        <v>218864.8</v>
      </c>
      <c r="G16" s="20">
        <f>Tabela159[[#This Row],[ VALOR]]/$F$21</f>
        <v>0.16498308734298486</v>
      </c>
      <c r="H16" s="17"/>
      <c r="I16" s="17"/>
      <c r="J16" s="17"/>
      <c r="K16" s="17"/>
      <c r="L16" s="17"/>
    </row>
    <row r="17" spans="1:12" ht="25.5" x14ac:dyDescent="0.2">
      <c r="A17" s="16">
        <v>8</v>
      </c>
      <c r="B17" s="17" t="s">
        <v>28</v>
      </c>
      <c r="C17" s="16" t="s">
        <v>22</v>
      </c>
      <c r="D17" s="18">
        <v>20</v>
      </c>
      <c r="E17" s="19">
        <v>13949.07</v>
      </c>
      <c r="F17" s="19">
        <f>Tabela159[[#This Row],[QTDE]]*Tabela159[[#This Row],[VALOR]]</f>
        <v>278981.40000000002</v>
      </c>
      <c r="G17" s="20">
        <f>Tabela159[[#This Row],[ VALOR]]/$F$21</f>
        <v>0.21029974981480898</v>
      </c>
      <c r="H17" s="17"/>
      <c r="I17" s="17"/>
      <c r="J17" s="17"/>
      <c r="K17" s="17"/>
      <c r="L17" s="17"/>
    </row>
    <row r="18" spans="1:12" ht="25.5" x14ac:dyDescent="0.2">
      <c r="A18" s="16">
        <v>9</v>
      </c>
      <c r="B18" s="17" t="s">
        <v>29</v>
      </c>
      <c r="C18" s="16" t="s">
        <v>22</v>
      </c>
      <c r="D18" s="18">
        <v>3</v>
      </c>
      <c r="E18" s="19">
        <v>8080.67</v>
      </c>
      <c r="F18" s="19">
        <f>Tabela159[[#This Row],[QTDE]]*Tabela159[[#This Row],[VALOR]]</f>
        <v>24242.010000000002</v>
      </c>
      <c r="G18" s="20">
        <f>Tabela159[[#This Row],[ VALOR]]/$F$21</f>
        <v>1.827393739513852E-2</v>
      </c>
      <c r="H18" s="17"/>
      <c r="I18" s="17"/>
      <c r="J18" s="17"/>
      <c r="K18" s="17"/>
      <c r="L18" s="17"/>
    </row>
    <row r="19" spans="1:12" ht="25.5" x14ac:dyDescent="0.2">
      <c r="A19" s="16">
        <v>10</v>
      </c>
      <c r="B19" s="17" t="s">
        <v>30</v>
      </c>
      <c r="C19" s="16" t="s">
        <v>22</v>
      </c>
      <c r="D19" s="18">
        <v>2</v>
      </c>
      <c r="E19" s="19">
        <v>11765.26</v>
      </c>
      <c r="F19" s="19">
        <f>Tabela159[[#This Row],[QTDE]]*Tabela159[[#This Row],[VALOR]]</f>
        <v>23530.52</v>
      </c>
      <c r="G19" s="20">
        <f>Tabela159[[#This Row],[ VALOR]]/$F$21</f>
        <v>1.7737607127257797E-2</v>
      </c>
      <c r="H19" s="17"/>
      <c r="I19" s="17"/>
      <c r="J19" s="17"/>
      <c r="K19" s="17"/>
      <c r="L19" s="17"/>
    </row>
    <row r="20" spans="1:12" ht="25.5" x14ac:dyDescent="0.2">
      <c r="A20" s="16">
        <v>11</v>
      </c>
      <c r="B20" s="17" t="s">
        <v>31</v>
      </c>
      <c r="C20" s="16" t="s">
        <v>22</v>
      </c>
      <c r="D20" s="18">
        <v>2</v>
      </c>
      <c r="E20" s="19">
        <v>14005.75</v>
      </c>
      <c r="F20" s="19">
        <f>Tabela159[[#This Row],[QTDE]]*Tabela159[[#This Row],[VALOR]]</f>
        <v>28011.5</v>
      </c>
      <c r="G20" s="22">
        <f>Tabela159[[#This Row],[ VALOR]]/$F$21</f>
        <v>2.1115427200299092E-2</v>
      </c>
      <c r="H20" s="17"/>
      <c r="I20" s="17"/>
      <c r="J20" s="17"/>
      <c r="K20" s="23"/>
      <c r="L20" s="23"/>
    </row>
    <row r="21" spans="1:12" x14ac:dyDescent="0.2">
      <c r="A21" s="16"/>
      <c r="B21" s="26" t="s">
        <v>32</v>
      </c>
      <c r="C21" s="26"/>
      <c r="D21" s="26">
        <f>SUM(D10:D20)</f>
        <v>180</v>
      </c>
      <c r="E21" s="28"/>
      <c r="F21" s="24">
        <f>SUM(F10:F20)</f>
        <v>1326589.3099999998</v>
      </c>
      <c r="G21" s="25">
        <f>Tabela159[[#This Row],[ VALOR]]/$F$21</f>
        <v>1</v>
      </c>
    </row>
    <row r="22" spans="1:12" x14ac:dyDescent="0.2">
      <c r="A22" s="29"/>
      <c r="B22" s="30"/>
      <c r="C22" s="30"/>
      <c r="D22" s="30"/>
      <c r="E22" s="31"/>
      <c r="F22" s="32"/>
      <c r="G22" s="33"/>
    </row>
    <row r="24" spans="1:12" x14ac:dyDescent="0.2">
      <c r="B24" s="35" t="s">
        <v>34</v>
      </c>
      <c r="C24" s="36"/>
      <c r="D24" s="36"/>
      <c r="E24" s="37"/>
      <c r="F24" s="38" t="s">
        <v>35</v>
      </c>
      <c r="G24" s="38"/>
      <c r="H24" s="38"/>
    </row>
    <row r="25" spans="1:12" x14ac:dyDescent="0.2">
      <c r="B25" s="27" t="s">
        <v>36</v>
      </c>
      <c r="C25" s="34" t="s">
        <v>37</v>
      </c>
      <c r="D25" s="34"/>
      <c r="E25" s="34"/>
      <c r="F25" s="38"/>
      <c r="G25" s="38"/>
      <c r="H25" s="38"/>
    </row>
    <row r="26" spans="1:12" x14ac:dyDescent="0.2">
      <c r="B26" s="27" t="s">
        <v>38</v>
      </c>
      <c r="C26" s="34" t="s">
        <v>39</v>
      </c>
      <c r="D26" s="34"/>
      <c r="E26" s="34"/>
      <c r="F26" s="38"/>
      <c r="G26" s="38"/>
      <c r="H26" s="38"/>
    </row>
    <row r="27" spans="1:12" x14ac:dyDescent="0.2">
      <c r="B27" s="27" t="s">
        <v>40</v>
      </c>
      <c r="C27" s="34" t="s">
        <v>41</v>
      </c>
      <c r="D27" s="34"/>
      <c r="E27" s="34"/>
      <c r="F27" s="38"/>
      <c r="G27" s="38"/>
      <c r="H27" s="38"/>
    </row>
  </sheetData>
  <mergeCells count="5">
    <mergeCell ref="C25:E25"/>
    <mergeCell ref="C26:E26"/>
    <mergeCell ref="C27:E27"/>
    <mergeCell ref="B24:E24"/>
    <mergeCell ref="F24:H27"/>
  </mergeCells>
  <pageMargins left="0.51181102362204722" right="0.51181102362204722" top="0.78740157480314965" bottom="0.78740157480314965" header="0.31496062992125984" footer="0.31496062992125984"/>
  <pageSetup paperSize="9" scale="61" orientation="landscape" r:id="rId1"/>
  <headerFooter>
    <oddHeader>&amp;L#PÚBLICO&amp;C&amp;"Arial,Negrito"&amp;12ANEXO VIII - Preços máximos admitidos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1446CB-94C5-4B78-B293-7B88608FB0EB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  <ds:schemaRef ds:uri="http://schemas.openxmlformats.org/package/2006/metadata/core-properties"/>
    <ds:schemaRef ds:uri="e6fa74e5-eaad-47fb-ad32-f93ad81e6619"/>
    <ds:schemaRef ds:uri="http://schemas.microsoft.com/office/infopath/2007/PartnerControls"/>
    <ds:schemaRef ds:uri="bd0614df-d976-4058-952a-abfac89898d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CBF003-4485-443F-9390-88E57533C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Joaquim Bertino de Brito Pereira</cp:lastModifiedBy>
  <cp:revision/>
  <cp:lastPrinted>2024-10-08T21:26:43Z</cp:lastPrinted>
  <dcterms:created xsi:type="dcterms:W3CDTF">2024-09-24T19:43:58Z</dcterms:created>
  <dcterms:modified xsi:type="dcterms:W3CDTF">2025-02-17T18:12:04Z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